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activeTab="3"/>
  </bookViews>
  <sheets>
    <sheet name="封-1 招标控制价封面" sheetId="13" r:id="rId1"/>
    <sheet name="扉-2 招标控制价扉页" sheetId="12" r:id="rId2"/>
    <sheet name="汇总表" sheetId="1" r:id="rId3"/>
    <sheet name="航站楼" sheetId="11" r:id="rId4"/>
  </sheets>
  <definedNames>
    <definedName name="_xlnm.Print_Area" localSheetId="2">汇总表!$A$1:$D$10</definedName>
    <definedName name="_xlnm.Print_Area" localSheetId="3">航站楼!$A$1:$H$31</definedName>
    <definedName name="_xlnm.Print_Titles" localSheetId="3">航站楼!$1:$3</definedName>
  </definedNames>
  <calcPr calcId="144525"/>
</workbook>
</file>

<file path=xl/sharedStrings.xml><?xml version="1.0" encoding="utf-8"?>
<sst xmlns="http://schemas.openxmlformats.org/spreadsheetml/2006/main" count="91">
  <si>
    <t>揭阳潮汕机场航站区扩建工程钢结构监测</t>
  </si>
  <si>
    <t>项目</t>
  </si>
  <si>
    <t>招 标 控 制 价</t>
  </si>
  <si>
    <t>招  标  人：</t>
  </si>
  <si>
    <t>(单位盖章)</t>
  </si>
  <si>
    <t>造价咨询人：</t>
  </si>
  <si>
    <t>年   月   日</t>
  </si>
  <si>
    <t>封-1</t>
  </si>
  <si>
    <t xml:space="preserve">招标控制价  </t>
  </si>
  <si>
    <t>（小写）：</t>
  </si>
  <si>
    <t>（大写）：</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</si>
  <si>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</si>
  <si>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</si>
  <si>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</si>
  <si>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</si>
  <si>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</si>
  <si>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</si>
  <si>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</si>
  <si>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</si>
  <si>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</si>
  <si>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</si>
  <si>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</si>
  <si>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</si>
  <si>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揭阳潮汕机场航站区扩建工程钢结构监测项目
招标控制价汇总表</t>
  </si>
  <si>
    <t>序号</t>
  </si>
  <si>
    <t>监测内容</t>
  </si>
  <si>
    <t>金额（元）</t>
  </si>
  <si>
    <t>备注</t>
  </si>
  <si>
    <t>一</t>
  </si>
  <si>
    <t>埋设及监测费用</t>
  </si>
  <si>
    <t>埋设费用</t>
  </si>
  <si>
    <t>结构施工过程监测费用</t>
  </si>
  <si>
    <t>结构运营使用过程监测费用</t>
  </si>
  <si>
    <t>二</t>
  </si>
  <si>
    <t>合计</t>
  </si>
  <si>
    <t>含税价</t>
  </si>
  <si>
    <t>说明：
1.施工期监测按5个月考虑；
2.综合单价包括施工期内招标文件中要求承担的风险内容和范围、上级政府及当地政府现行规定的应缴纳的各种税收和费用(包含但不限于资源税、增值税、个人所得税等)、管理费、利润、其他保护措施及自然灾害等因素。</t>
  </si>
  <si>
    <t>揭阳潮汕机场航站区扩建工程钢结构监测项目招标控制价</t>
  </si>
  <si>
    <t>单位工程名称：航站楼工程</t>
  </si>
  <si>
    <t>项目名称</t>
  </si>
  <si>
    <t>项目特征</t>
  </si>
  <si>
    <t>单位</t>
  </si>
  <si>
    <t>测点数量</t>
  </si>
  <si>
    <t>综合单价（元）</t>
  </si>
  <si>
    <t>综合合价（元）</t>
  </si>
  <si>
    <t>监测点埋设费用</t>
  </si>
  <si>
    <t>结构柱底裂缝监测点埋设</t>
  </si>
  <si>
    <t>1.检测仪器：混凝土裂缝监测仪
2.工作内容：按招标文件和相关规范及检测要求完成结构柱底裂缝监测点埋设，提交符合相关规范及委托人招标文件要求的成果报告
3.其他说明：含仪器埋设及拆除、强弱电线缆敷设及拆除等完成监测应发生的全部费用，满足招标文件及设计要求，包括但不限于上述为完成该监测项目所发生的其他全部费用</t>
  </si>
  <si>
    <t>个</t>
  </si>
  <si>
    <t>结构柱顶位移监测点埋设</t>
  </si>
  <si>
    <t>1.检测仪器：全站仪
2.工作内容：按招标文件和相关规范及检测要求完成结构柱顶位移监测点埋设，提交符合相关规范及委托人招标文件要求的成果报告
3.其他说明：含仪器埋设及拆除、强弱电线缆敷设及拆除等完成监测应发生的全部费用，满足招标文件及设计要求，包括但不限于上述为完成该监测项目所发生的其他全部费用</t>
  </si>
  <si>
    <t>钢屋盖位移监测点埋设</t>
  </si>
  <si>
    <t>1.检测仪器：全站仪
2.工作内容：按招标文件和相关规范及检测要求完成钢屋盖位移监测点埋设，提交符合相关规范及委托人招标文件要求的成果报告
3.其他说明：含仪器埋设及拆除、强弱电线缆敷设及拆除等完成监测应发生的全部费用，满足招标文件及设计要求，包括但不限于上述为完成该监测项目所发生的其他全部费用</t>
  </si>
  <si>
    <t>钢屋盖应力应变监测点埋设</t>
  </si>
  <si>
    <t>1.检测仪器：振弦式应力应变传感器
2.工作内容：按招标文件和相关规范及检测要求完成钢屋盖应力应变监测点埋设，提交符合相关规范及委托人招标文件要求的成果报告
3.其他说明：含仪器埋设及拆除、强弱电线缆敷设及拆除等完成监测应发生的全部费用，满足招标文件及设计要求，包括但不限于上述为完成该监测项目所发生的其他全部费用</t>
  </si>
  <si>
    <t>钢屋盖风压监测点埋设</t>
  </si>
  <si>
    <t>1.检测仪器：风压计
2.工作内容：按招标文件和相关规范及检测要求完成结构柱底裂缝监测点埋设，提交符合相关规范及委托人招标文件要求的成果报告
3.其他说明：含仪器埋设及拆除、强弱电线缆敷设及拆除等完成监测应发生的全部费用，满足招标文件及设计要求，包括但不限于上述为完成该监测项目所发生的其他全部费用</t>
  </si>
  <si>
    <t>钢屋盖风环境监测点埋设</t>
  </si>
  <si>
    <t>1.检测仪器：三维超声风速仪,两维机械螺旋桨式风速仪
2.工作内容：按招标文件和相关规范及检测要求完成结构柱底裂缝监测点埋设，提交符合相关规范及委托人招标文件要求的成果报告
3.其他说明：含仪器埋设及拆除、强弱电线缆敷设及拆除等完成监测应发生的全部费用，满足招标文件及设计要求，包括但不限于上述为完成该监测项目所发生的其他全部费用</t>
  </si>
  <si>
    <t>钢屋盖结构动力特性监测点埋设</t>
  </si>
  <si>
    <t>1.检测仪器：三维超声风速仪,两维机械螺旋桨式风速仪
2.工作内容：按招标文件和相关规范及检测要求完成钢屋盖结构动力特性监测点埋设，提交符合相关规范及委托人招标文件要求的成果报告
3.其他说明：含仪器埋设及拆除、强弱电线缆敷设及拆除等完成监测应发生的全部费用，满足招标文件及设计要求，包括但不限于上述为完成该监测项目所发生的其他全部费用</t>
  </si>
  <si>
    <t>金属屋面应力应变监测点埋设</t>
  </si>
  <si>
    <t>1.检测仪器：电阻式应力应变传感器
2.工作内容：按招标文件和相关规范及检测要求完成金属屋面应力应变监测点埋设，提交符合相关规范及委托人招标文件要求的成果报告
3.其他说明：含仪器埋设及拆除、强弱电线缆敷设及拆除等完成监测应发生的全部费用，满足招标文件及设计要求，包括但不限于上述为完成该监测项目所发生的其他全部费用</t>
  </si>
  <si>
    <t>结构柱底裂缝监测</t>
  </si>
  <si>
    <t>1.工作内容：按招标文件和相关规范及检测要求完成施工阶段结构柱底裂缝监测，观测不少于20次，并提交符合相关规范及委托人招标文件要求的成果报告
2.含完成监测应发生的全部费用，满足招标文件及设计要求，包括但不限于上述为完成该监测项目所发生的其他全部费用</t>
  </si>
  <si>
    <t>点</t>
  </si>
  <si>
    <t>结构柱顶位移监测</t>
  </si>
  <si>
    <t>1.工作内容：按招标文件和相关规范及检测要求完成施工阶段结构柱顶位移监测，观测不少于20次，并提交符合相关规范及委托人招标文件要求的成果报告
2.含完成监测应发生的全部费用，满足招标文件及设计要求，包括但不限于上述为完成该监测项目所发生的其他全部费用</t>
  </si>
  <si>
    <t>钢屋盖位移监测</t>
  </si>
  <si>
    <t>1.工作内容：按招标文件和相关规范及检测要求完成施工阶段钢屋盖位移监测，观测不少于20次，并提交符合相关规范及委托人招标文件要求的成果报告
2.含完成监测应发生的全部费用，满足招标文件及设计要求，包括但不限于上述为完成该监测项目所发生的其他全部费用</t>
  </si>
  <si>
    <t>钢屋盖应力应变监测</t>
  </si>
  <si>
    <t>1.工作内容：按招标文件和相关规范及检测要求完成施工阶段钢屋盖应力应变监测，需要监测“卸载”过程中所选择构件的应变变化情况，不少于20次，并提交符合相关规范及委托人招标文件要求的成果报告
2.含完成监测应发生的全部费用，满足招标文件及设计要求，包括但不限于上述为完成该监测项目所发生的其他全部费用</t>
  </si>
  <si>
    <t>钢屋盖风压监测</t>
  </si>
  <si>
    <t>1.工作内容：按招标文件和相关规范及检测要求完施工阶段钢屋盖风压监测，观测不少于10次，并提交符合相关规范及委托人招标文件要求的成果报告
2.含完成监测应发生的全部费用，满足招标文件及设计要求，包括但不限于上述为完成该监测项目所发生的其他全部费用</t>
  </si>
  <si>
    <t>钢屋盖风环境监测</t>
  </si>
  <si>
    <t>1.工作内容：按招标文件和相关规范及检测要求完成施工阶段钢屋盖风环境监测，观测不少于10次，并提交符合相关规范及委托人招标文件要求的成果报告
2.含完成监测应发生的全部费用，满足招标文件及设计要求，包括但不限于上述为完成该监测项目所发生的其他全部费用</t>
  </si>
  <si>
    <t>钢屋盖温度监测</t>
  </si>
  <si>
    <t>1.工作内容：按招标文件和相关规范及检测要求完成施工阶段钢屋盖温度监测，观测不少于20次，并提交符合相关规范及委托人招标文件要求的成果报告
2.含完成监测应发生的全部费用，满足招标文件及设计要求，包括但不限于上述为完成该监测项目所发生的其他全部费用</t>
  </si>
  <si>
    <t>三</t>
  </si>
  <si>
    <t>1.工作内容：按招标文件和相关规范及检测要求完成运营阶段结构柱底裂缝监测，竣工后观测不少于3年，每年不少于4次，并提交符合相关规范及委托人招标文件要求的成果报告
2.含完成监测应发生的全部费用，满足招标文件及设计要求，包括但不限于上述为完成该监测项目所发生的其他全部费用</t>
  </si>
  <si>
    <t>1.工作内容：按招标文件和相关规范及检测要求完成运营阶段结构柱顶位移监测，竣工后观测不少于3年，每年不少于4次，并提交符合相关规范及委托人招标文件要求的成果报告
2.含完成监测应发生的全部费用，满足招标文件及设计要求，包括但不限于上述为完成该监测项目所发生的其他全部费用</t>
  </si>
  <si>
    <t>1.工作内容：按招标文件和相关规范及检测要求完成运营阶段钢屋盖位移监测，竣工后观测不少于3年，每年不少于4次，并提交符合相关规范及委托人招标文件要求的成果报告
2.含完成监测应发生的全部费用，满足招标文件及设计要求，包括但不限于上述为完成该监测项目所发生的其他全部费用</t>
  </si>
  <si>
    <t>1.工作内容：按招标文件和相关规范及检测要求完成运营阶段钢屋盖应力应变监测，竣工后观测不少于3年，每年不少于4次，并提交符合相关规范及委托人招标文件要求的成果报告
2.含完成监测应发生的全部费用，满足招标文件及设计要求，包括但不限于上述为完成该监测项目所发生的其他全部费用</t>
  </si>
  <si>
    <t>1.工作内容：按招标文件和相关规范及检测要求完运营阶段钢屋盖风压监测，竣工后观测不少于3年，每年不少于4次，并提交符合相关规范及委托人招标文件要求的成果报告
2.含完成监测应发生的全部费用，满足招标文件及设计要求，包括但不限于上述为完成该监测项目所发生的其他全部费用</t>
  </si>
  <si>
    <t>1.工作内容：按招标文件和相关规范及检测要求完成运营阶段钢屋盖风环境监测。竣工后观测不少于3年，每年不少于4次，并提交符合相关规范及委托人招标文件要求的成果报告
2.含完成监测应发生的全部费用，满足招标文件及设计要求，包括但不限于上述为完成该监测项目所发生的其他全部费用</t>
  </si>
  <si>
    <t>钢屋盖结构动力特性监测</t>
  </si>
  <si>
    <t>1.工作内容：按招标文件和相关规范及检测要求完成运营阶段钢屋盖结构动力特性监测。竣工后观测不少于2年，每年不少于4次，并提交符合相关规范及委托人招标文件要求的成果报告
2.含完成监测应发生的全部费用，满足招标文件及设计要求，包括但不限于上述为完成该监测项目所发生的其他全部费用</t>
  </si>
  <si>
    <t>1.工作内容：按招标文件和相关规范及检测要求完成运营阶段钢屋盖温度监测。竣工后观测不少于3年，每年不少于4次，并提交符合相关规范及委托人招标文件要求的成果报告
2.含完成监测应发生的全部费用，满足招标文件及设计要求，包括但不限于上述为完成该监测项目所发生的其他全部费用</t>
  </si>
  <si>
    <t>四</t>
  </si>
  <si>
    <t>项目合计（元）</t>
  </si>
  <si>
    <t>说明：
1.施工期监测按5月考虑；
2.综合单价包括施工期内招标文件中要求承担的风险内容和范围、上级政府及当地政府现行规定的应缴纳的各种税收和费用(包含但不限于资源税、增值税、个人所得税等)、管理费、利润、其他保护措施及自然灾害等因素。</t>
  </si>
</sst>
</file>

<file path=xl/styles.xml><?xml version="1.0" encoding="utf-8"?>
<styleSheet xmlns="http://schemas.openxmlformats.org/spreadsheetml/2006/main">
  <numFmts count="6">
    <numFmt numFmtId="176" formatCode="[DBNum2][$RMB]General;[Red][DBNum2][$RMB]General"/>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4">
    <font>
      <sz val="11"/>
      <color theme="1"/>
      <name val="宋体"/>
      <charset val="134"/>
      <scheme val="minor"/>
    </font>
    <font>
      <b/>
      <sz val="18"/>
      <color rgb="FF000000"/>
      <name val="宋体"/>
      <charset val="134"/>
      <scheme val="minor"/>
    </font>
    <font>
      <b/>
      <sz val="11"/>
      <color rgb="FF000000"/>
      <name val="宋体"/>
      <charset val="134"/>
      <scheme val="minor"/>
    </font>
    <font>
      <b/>
      <sz val="14"/>
      <color rgb="FF000000"/>
      <name val="宋体"/>
      <charset val="134"/>
      <scheme val="minor"/>
    </font>
    <font>
      <b/>
      <sz val="10"/>
      <color rgb="FF000000"/>
      <name val="宋体"/>
      <charset val="134"/>
      <scheme val="minor"/>
    </font>
    <font>
      <sz val="10"/>
      <color rgb="FF000000"/>
      <name val="宋体"/>
      <charset val="134"/>
      <scheme val="minor"/>
    </font>
    <font>
      <sz val="10"/>
      <name val="宋体"/>
      <charset val="134"/>
      <scheme val="minor"/>
    </font>
    <font>
      <b/>
      <sz val="10"/>
      <name val="宋体"/>
      <charset val="134"/>
      <scheme val="minor"/>
    </font>
    <font>
      <sz val="11"/>
      <color rgb="FFFF0000"/>
      <name val="SimSun"/>
      <charset val="134"/>
    </font>
    <font>
      <sz val="11"/>
      <color theme="1"/>
      <name val="SimSun"/>
      <charset val="134"/>
    </font>
    <font>
      <sz val="18"/>
      <color theme="1"/>
      <name val="宋体"/>
      <charset val="134"/>
      <scheme val="minor"/>
    </font>
    <font>
      <b/>
      <sz val="22"/>
      <color rgb="FF000000"/>
      <name val="宋体"/>
      <charset val="134"/>
      <scheme val="minor"/>
    </font>
    <font>
      <sz val="11"/>
      <color rgb="FF000000"/>
      <name val="宋体"/>
      <charset val="134"/>
      <scheme val="minor"/>
    </font>
    <font>
      <b/>
      <sz val="11"/>
      <name val="宋体"/>
      <charset val="134"/>
      <scheme val="minor"/>
    </font>
    <font>
      <b/>
      <sz val="11"/>
      <color theme="1"/>
      <name val="宋体"/>
      <charset val="134"/>
      <scheme val="minor"/>
    </font>
    <font>
      <sz val="9"/>
      <color theme="1"/>
      <name val="宋体"/>
      <charset val="134"/>
      <scheme val="minor"/>
    </font>
    <font>
      <sz val="9"/>
      <name val="宋体"/>
      <charset val="134"/>
    </font>
    <font>
      <b/>
      <sz val="18"/>
      <name val="宋体"/>
      <charset val="134"/>
    </font>
    <font>
      <b/>
      <sz val="22"/>
      <name val="宋体"/>
      <charset val="134"/>
    </font>
    <font>
      <b/>
      <sz val="12"/>
      <name val="宋体"/>
      <charset val="134"/>
    </font>
    <font>
      <sz val="11"/>
      <name val="宋体"/>
      <charset val="134"/>
    </font>
    <font>
      <sz val="12"/>
      <name val="宋体"/>
      <charset val="134"/>
    </font>
    <font>
      <sz val="10"/>
      <name val="宋体"/>
      <charset val="134"/>
    </font>
    <font>
      <b/>
      <sz val="14"/>
      <name val="宋体"/>
      <charset val="134"/>
    </font>
    <font>
      <sz val="14"/>
      <name val="宋体"/>
      <charset val="134"/>
    </font>
    <font>
      <sz val="11"/>
      <color rgb="FFFF0000"/>
      <name val="宋体"/>
      <charset val="0"/>
      <scheme val="minor"/>
    </font>
    <font>
      <u/>
      <sz val="11"/>
      <color rgb="FF0000FF"/>
      <name val="宋体"/>
      <charset val="0"/>
      <scheme val="minor"/>
    </font>
    <font>
      <sz val="11"/>
      <color theme="0"/>
      <name val="宋体"/>
      <charset val="0"/>
      <scheme val="minor"/>
    </font>
    <font>
      <b/>
      <sz val="11"/>
      <color theme="3"/>
      <name val="宋体"/>
      <charset val="134"/>
      <scheme val="minor"/>
    </font>
    <font>
      <b/>
      <sz val="11"/>
      <color rgb="FF3F3F3F"/>
      <name val="宋体"/>
      <charset val="0"/>
      <scheme val="minor"/>
    </font>
    <font>
      <b/>
      <sz val="18"/>
      <color theme="3"/>
      <name val="宋体"/>
      <charset val="134"/>
      <scheme val="minor"/>
    </font>
    <font>
      <sz val="11"/>
      <color theme="1"/>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sz val="11"/>
      <color rgb="FFFA7D00"/>
      <name val="宋体"/>
      <charset val="0"/>
      <scheme val="minor"/>
    </font>
  </fonts>
  <fills count="36">
    <fill>
      <patternFill patternType="none"/>
    </fill>
    <fill>
      <patternFill patternType="gray125"/>
    </fill>
    <fill>
      <patternFill patternType="solid">
        <fgColor theme="3" tint="0.8"/>
        <bgColor indexed="64"/>
      </patternFill>
    </fill>
    <fill>
      <patternFill patternType="solid">
        <fgColor rgb="FFFFFF00"/>
        <bgColor indexed="64"/>
      </patternFill>
    </fill>
    <fill>
      <patternFill patternType="solid">
        <fgColor indexed="9"/>
        <bgColor indexed="1"/>
      </patternFill>
    </fill>
    <fill>
      <patternFill patternType="solid">
        <fgColor theme="8" tint="0.399975585192419"/>
        <bgColor indexed="64"/>
      </patternFill>
    </fill>
    <fill>
      <patternFill patternType="solid">
        <fgColor theme="9"/>
        <bgColor indexed="64"/>
      </patternFill>
    </fill>
    <fill>
      <patternFill patternType="solid">
        <fgColor rgb="FFF2F2F2"/>
        <bgColor indexed="64"/>
      </patternFill>
    </fill>
    <fill>
      <patternFill patternType="solid">
        <fgColor theme="9"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8"/>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5" tint="0.599993896298105"/>
        <bgColor indexed="64"/>
      </patternFill>
    </fill>
  </fills>
  <borders count="2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31" fillId="11" borderId="0" applyNumberFormat="0" applyBorder="0" applyAlignment="0" applyProtection="0">
      <alignment vertical="center"/>
    </xf>
    <xf numFmtId="0" fontId="32" fillId="9"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1" fillId="15" borderId="0" applyNumberFormat="0" applyBorder="0" applyAlignment="0" applyProtection="0">
      <alignment vertical="center"/>
    </xf>
    <xf numFmtId="0" fontId="34" fillId="12" borderId="0" applyNumberFormat="0" applyBorder="0" applyAlignment="0" applyProtection="0">
      <alignment vertical="center"/>
    </xf>
    <xf numFmtId="43" fontId="0" fillId="0" borderId="0" applyFont="0" applyFill="0" applyBorder="0" applyAlignment="0" applyProtection="0">
      <alignment vertical="center"/>
    </xf>
    <xf numFmtId="0" fontId="27" fillId="1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22" borderId="19" applyNumberFormat="0" applyFont="0" applyAlignment="0" applyProtection="0">
      <alignment vertical="center"/>
    </xf>
    <xf numFmtId="0" fontId="27" fillId="25" borderId="0" applyNumberFormat="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0" fillId="0" borderId="17" applyNumberFormat="0" applyFill="0" applyAlignment="0" applyProtection="0">
      <alignment vertical="center"/>
    </xf>
    <xf numFmtId="0" fontId="33" fillId="0" borderId="17" applyNumberFormat="0" applyFill="0" applyAlignment="0" applyProtection="0">
      <alignment vertical="center"/>
    </xf>
    <xf numFmtId="0" fontId="27" fillId="28" borderId="0" applyNumberFormat="0" applyBorder="0" applyAlignment="0" applyProtection="0">
      <alignment vertical="center"/>
    </xf>
    <xf numFmtId="0" fontId="28" fillId="0" borderId="14" applyNumberFormat="0" applyFill="0" applyAlignment="0" applyProtection="0">
      <alignment vertical="center"/>
    </xf>
    <xf numFmtId="0" fontId="27" fillId="30" borderId="0" applyNumberFormat="0" applyBorder="0" applyAlignment="0" applyProtection="0">
      <alignment vertical="center"/>
    </xf>
    <xf numFmtId="0" fontId="29" fillId="7" borderId="15" applyNumberFormat="0" applyAlignment="0" applyProtection="0">
      <alignment vertical="center"/>
    </xf>
    <xf numFmtId="0" fontId="42" fillId="7" borderId="16" applyNumberFormat="0" applyAlignment="0" applyProtection="0">
      <alignment vertical="center"/>
    </xf>
    <xf numFmtId="0" fontId="41" fillId="29" borderId="20" applyNumberFormat="0" applyAlignment="0" applyProtection="0">
      <alignment vertical="center"/>
    </xf>
    <xf numFmtId="0" fontId="31" fillId="8" borderId="0" applyNumberFormat="0" applyBorder="0" applyAlignment="0" applyProtection="0">
      <alignment vertical="center"/>
    </xf>
    <xf numFmtId="0" fontId="27" fillId="33" borderId="0" applyNumberFormat="0" applyBorder="0" applyAlignment="0" applyProtection="0">
      <alignment vertical="center"/>
    </xf>
    <xf numFmtId="0" fontId="43" fillId="0" borderId="21" applyNumberFormat="0" applyFill="0" applyAlignment="0" applyProtection="0">
      <alignment vertical="center"/>
    </xf>
    <xf numFmtId="0" fontId="36" fillId="0" borderId="18" applyNumberFormat="0" applyFill="0" applyAlignment="0" applyProtection="0">
      <alignment vertical="center"/>
    </xf>
    <xf numFmtId="0" fontId="35" fillId="14" borderId="0" applyNumberFormat="0" applyBorder="0" applyAlignment="0" applyProtection="0">
      <alignment vertical="center"/>
    </xf>
    <xf numFmtId="0" fontId="37" fillId="17" borderId="0" applyNumberFormat="0" applyBorder="0" applyAlignment="0" applyProtection="0">
      <alignment vertical="center"/>
    </xf>
    <xf numFmtId="0" fontId="31" fillId="19" borderId="0" applyNumberFormat="0" applyBorder="0" applyAlignment="0" applyProtection="0">
      <alignment vertical="center"/>
    </xf>
    <xf numFmtId="0" fontId="27" fillId="32" borderId="0" applyNumberFormat="0" applyBorder="0" applyAlignment="0" applyProtection="0">
      <alignment vertical="center"/>
    </xf>
    <xf numFmtId="0" fontId="31" fillId="10" borderId="0" applyNumberFormat="0" applyBorder="0" applyAlignment="0" applyProtection="0">
      <alignment vertical="center"/>
    </xf>
    <xf numFmtId="0" fontId="31" fillId="24" borderId="0" applyNumberFormat="0" applyBorder="0" applyAlignment="0" applyProtection="0">
      <alignment vertical="center"/>
    </xf>
    <xf numFmtId="0" fontId="31" fillId="13" borderId="0" applyNumberFormat="0" applyBorder="0" applyAlignment="0" applyProtection="0">
      <alignment vertical="center"/>
    </xf>
    <xf numFmtId="0" fontId="31" fillId="35" borderId="0" applyNumberFormat="0" applyBorder="0" applyAlignment="0" applyProtection="0">
      <alignment vertical="center"/>
    </xf>
    <xf numFmtId="0" fontId="27" fillId="16" borderId="0" applyNumberFormat="0" applyBorder="0" applyAlignment="0" applyProtection="0">
      <alignment vertical="center"/>
    </xf>
    <xf numFmtId="0" fontId="27" fillId="34" borderId="0" applyNumberFormat="0" applyBorder="0" applyAlignment="0" applyProtection="0">
      <alignment vertical="center"/>
    </xf>
    <xf numFmtId="0" fontId="31" fillId="27" borderId="0" applyNumberFormat="0" applyBorder="0" applyAlignment="0" applyProtection="0">
      <alignment vertical="center"/>
    </xf>
    <xf numFmtId="0" fontId="31" fillId="31" borderId="0" applyNumberFormat="0" applyBorder="0" applyAlignment="0" applyProtection="0">
      <alignment vertical="center"/>
    </xf>
    <xf numFmtId="0" fontId="27" fillId="23" borderId="0" applyNumberFormat="0" applyBorder="0" applyAlignment="0" applyProtection="0">
      <alignment vertical="center"/>
    </xf>
    <xf numFmtId="0" fontId="31" fillId="26" borderId="0" applyNumberFormat="0" applyBorder="0" applyAlignment="0" applyProtection="0">
      <alignment vertical="center"/>
    </xf>
    <xf numFmtId="0" fontId="27" fillId="5" borderId="0" applyNumberFormat="0" applyBorder="0" applyAlignment="0" applyProtection="0">
      <alignment vertical="center"/>
    </xf>
    <xf numFmtId="0" fontId="27" fillId="6" borderId="0" applyNumberFormat="0" applyBorder="0" applyAlignment="0" applyProtection="0">
      <alignment vertical="center"/>
    </xf>
    <xf numFmtId="0" fontId="31" fillId="21" borderId="0" applyNumberFormat="0" applyBorder="0" applyAlignment="0" applyProtection="0">
      <alignment vertical="center"/>
    </xf>
    <xf numFmtId="0" fontId="27" fillId="20" borderId="0" applyNumberFormat="0" applyBorder="0" applyAlignment="0" applyProtection="0">
      <alignment vertical="center"/>
    </xf>
    <xf numFmtId="0" fontId="0" fillId="0" borderId="0">
      <alignment vertical="center"/>
    </xf>
    <xf numFmtId="0" fontId="15" fillId="0" borderId="0"/>
  </cellStyleXfs>
  <cellXfs count="90">
    <xf numFmtId="0" fontId="0" fillId="0" borderId="0" xfId="0">
      <alignment vertical="center"/>
    </xf>
    <xf numFmtId="0" fontId="0" fillId="0" borderId="0" xfId="0" applyFont="1" applyFill="1">
      <alignment vertical="center"/>
    </xf>
    <xf numFmtId="0" fontId="0" fillId="0" borderId="0" xfId="0" applyFill="1">
      <alignment vertical="center"/>
    </xf>
    <xf numFmtId="177" fontId="0" fillId="0" borderId="0" xfId="0" applyNumberFormat="1" applyFill="1">
      <alignment vertical="center"/>
    </xf>
    <xf numFmtId="0" fontId="1" fillId="0" borderId="0" xfId="0" applyFont="1" applyFill="1" applyAlignment="1">
      <alignment horizontal="center" vertical="center" wrapText="1"/>
    </xf>
    <xf numFmtId="177" fontId="1" fillId="0" borderId="0" xfId="0" applyNumberFormat="1" applyFont="1" applyFill="1" applyAlignment="1">
      <alignment horizontal="center" vertical="center" wrapText="1"/>
    </xf>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2" fillId="0" borderId="0" xfId="0" applyFont="1" applyFill="1" applyBorder="1" applyAlignment="1">
      <alignment vertical="center"/>
    </xf>
    <xf numFmtId="177" fontId="2" fillId="0" borderId="0" xfId="0" applyNumberFormat="1" applyFont="1" applyFill="1" applyBorder="1" applyAlignment="1">
      <alignmen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177" fontId="4" fillId="2" borderId="6" xfId="0" applyNumberFormat="1" applyFont="1" applyFill="1" applyBorder="1" applyAlignment="1">
      <alignment horizontal="center" vertical="center" wrapText="1"/>
    </xf>
    <xf numFmtId="0" fontId="4" fillId="2" borderId="7"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177" fontId="6" fillId="0" borderId="6"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0" fontId="5" fillId="0" borderId="7" xfId="0" applyFont="1" applyFill="1" applyBorder="1" applyAlignment="1">
      <alignment horizontal="justify"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177" fontId="5" fillId="2" borderId="6" xfId="0" applyNumberFormat="1"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vertical="center" wrapText="1"/>
    </xf>
    <xf numFmtId="0" fontId="7" fillId="2" borderId="6" xfId="0" applyFont="1" applyFill="1" applyBorder="1" applyAlignment="1">
      <alignment vertical="center" wrapText="1"/>
    </xf>
    <xf numFmtId="177" fontId="7" fillId="2" borderId="6" xfId="0" applyNumberFormat="1" applyFont="1" applyFill="1" applyBorder="1" applyAlignment="1">
      <alignment vertical="center" wrapText="1"/>
    </xf>
    <xf numFmtId="177" fontId="7" fillId="2" borderId="6" xfId="0" applyNumberFormat="1" applyFont="1" applyFill="1" applyBorder="1" applyAlignment="1">
      <alignment horizontal="center" vertical="center" wrapText="1"/>
    </xf>
    <xf numFmtId="0" fontId="7" fillId="2" borderId="7" xfId="0" applyFont="1" applyFill="1" applyBorder="1" applyAlignment="1">
      <alignment horizontal="justify" vertical="center" wrapText="1"/>
    </xf>
    <xf numFmtId="0" fontId="7" fillId="0" borderId="0" xfId="0" applyFont="1" applyFill="1" applyAlignment="1">
      <alignment horizontal="left" vertical="center" wrapText="1"/>
    </xf>
    <xf numFmtId="0" fontId="7" fillId="0" borderId="0" xfId="0" applyFont="1" applyFill="1" applyAlignment="1">
      <alignment horizontal="left" vertical="center"/>
    </xf>
    <xf numFmtId="177" fontId="7" fillId="0" borderId="0" xfId="0" applyNumberFormat="1" applyFont="1" applyFill="1" applyAlignment="1">
      <alignment horizontal="left" vertical="center"/>
    </xf>
    <xf numFmtId="0" fontId="8" fillId="3" borderId="0" xfId="0" applyFont="1" applyFill="1">
      <alignment vertical="center"/>
    </xf>
    <xf numFmtId="0" fontId="8" fillId="0" borderId="0" xfId="0" applyFont="1">
      <alignment vertical="center"/>
    </xf>
    <xf numFmtId="0" fontId="9" fillId="0" borderId="0" xfId="0" applyFont="1">
      <alignment vertical="center"/>
    </xf>
    <xf numFmtId="0" fontId="0" fillId="0" borderId="0" xfId="0" applyFont="1">
      <alignment vertical="center"/>
    </xf>
    <xf numFmtId="0" fontId="10" fillId="0" borderId="0" xfId="0" applyFont="1">
      <alignment vertical="center"/>
    </xf>
    <xf numFmtId="0" fontId="1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left" vertical="center" wrapText="1"/>
    </xf>
    <xf numFmtId="177" fontId="2" fillId="0" borderId="6" xfId="0" applyNumberFormat="1" applyFont="1" applyBorder="1" applyAlignment="1">
      <alignment horizontal="right" vertical="center" wrapText="1"/>
    </xf>
    <xf numFmtId="0" fontId="2" fillId="0" borderId="7"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6" xfId="0" applyFont="1" applyBorder="1" applyAlignment="1">
      <alignment vertical="center" wrapText="1"/>
    </xf>
    <xf numFmtId="177" fontId="12" fillId="0" borderId="6" xfId="0" applyNumberFormat="1" applyFont="1" applyBorder="1" applyAlignment="1">
      <alignment horizontal="right" vertical="center" wrapText="1"/>
    </xf>
    <xf numFmtId="0" fontId="12" fillId="0" borderId="7" xfId="0" applyFont="1" applyBorder="1" applyAlignment="1">
      <alignment vertical="center" wrapText="1"/>
    </xf>
    <xf numFmtId="0" fontId="13" fillId="0" borderId="8" xfId="0" applyFont="1" applyBorder="1" applyAlignment="1">
      <alignment horizontal="center" vertical="center" wrapText="1"/>
    </xf>
    <xf numFmtId="0" fontId="13" fillId="0" borderId="9" xfId="0" applyFont="1" applyBorder="1" applyAlignment="1">
      <alignment vertical="center" wrapText="1"/>
    </xf>
    <xf numFmtId="177" fontId="13" fillId="0" borderId="9" xfId="0" applyNumberFormat="1" applyFont="1" applyBorder="1" applyAlignment="1">
      <alignment horizontal="right" vertical="center" wrapText="1"/>
    </xf>
    <xf numFmtId="0" fontId="13" fillId="0" borderId="10" xfId="0" applyFont="1" applyBorder="1" applyAlignment="1">
      <alignment horizontal="center" vertical="center"/>
    </xf>
    <xf numFmtId="0" fontId="13" fillId="0" borderId="0" xfId="0" applyFont="1" applyAlignment="1">
      <alignment horizontal="left" vertical="center" wrapText="1"/>
    </xf>
    <xf numFmtId="177" fontId="14" fillId="0" borderId="0" xfId="0" applyNumberFormat="1" applyFont="1" applyAlignment="1">
      <alignment horizontal="left" vertical="center" wrapText="1"/>
    </xf>
    <xf numFmtId="0" fontId="15" fillId="0" borderId="0" xfId="50"/>
    <xf numFmtId="0" fontId="16" fillId="4" borderId="0" xfId="50" applyFont="1" applyFill="1" applyAlignment="1">
      <alignment horizontal="left" vertical="center" wrapText="1"/>
    </xf>
    <xf numFmtId="0" fontId="17" fillId="4" borderId="11" xfId="50" applyFont="1" applyFill="1" applyBorder="1" applyAlignment="1">
      <alignment horizontal="center" wrapText="1"/>
    </xf>
    <xf numFmtId="0" fontId="17" fillId="4" borderId="0" xfId="50" applyFont="1" applyFill="1" applyAlignment="1">
      <alignment horizontal="left" wrapText="1"/>
    </xf>
    <xf numFmtId="0" fontId="18" fillId="4" borderId="0" xfId="50" applyFont="1" applyFill="1" applyAlignment="1">
      <alignment horizontal="center" vertical="center" wrapText="1"/>
    </xf>
    <xf numFmtId="0" fontId="19" fillId="4" borderId="0" xfId="50" applyFont="1" applyFill="1" applyAlignment="1">
      <alignment horizontal="left" wrapText="1"/>
    </xf>
    <xf numFmtId="0" fontId="20" fillId="4" borderId="0" xfId="50" applyFont="1" applyFill="1" applyAlignment="1">
      <alignment horizontal="right" wrapText="1"/>
    </xf>
    <xf numFmtId="177" fontId="21" fillId="4" borderId="11" xfId="50" applyNumberFormat="1" applyFont="1" applyFill="1" applyBorder="1" applyAlignment="1">
      <alignment horizontal="left" wrapText="1"/>
    </xf>
    <xf numFmtId="176" fontId="21" fillId="4" borderId="12" xfId="50" applyNumberFormat="1" applyFont="1" applyFill="1" applyBorder="1" applyAlignment="1">
      <alignment horizontal="left" wrapText="1"/>
    </xf>
    <xf numFmtId="0" fontId="21" fillId="4" borderId="0" xfId="50" applyFont="1" applyFill="1" applyAlignment="1">
      <alignment horizontal="left" wrapText="1"/>
    </xf>
    <xf numFmtId="0" fontId="21" fillId="4" borderId="13" xfId="50" applyFont="1" applyFill="1" applyBorder="1" applyAlignment="1">
      <alignment horizontal="left" wrapText="1"/>
    </xf>
    <xf numFmtId="0" fontId="22" fillId="4" borderId="13" xfId="50" applyFont="1" applyFill="1" applyBorder="1" applyAlignment="1">
      <alignment horizontal="center" vertical="center" wrapText="1"/>
    </xf>
    <xf numFmtId="0" fontId="21" fillId="4" borderId="11" xfId="50" applyFont="1" applyFill="1" applyBorder="1" applyAlignment="1">
      <alignment horizontal="center" wrapText="1"/>
    </xf>
    <xf numFmtId="0" fontId="19" fillId="4" borderId="0" xfId="50" applyFont="1" applyFill="1" applyAlignment="1">
      <alignment horizontal="right" wrapText="1"/>
    </xf>
    <xf numFmtId="0" fontId="19" fillId="4" borderId="0" xfId="50" applyFont="1" applyFill="1" applyAlignment="1">
      <alignment horizontal="right" vertical="center" wrapText="1"/>
    </xf>
    <xf numFmtId="0" fontId="22" fillId="4" borderId="13" xfId="50" applyFont="1" applyFill="1" applyBorder="1" applyAlignment="1">
      <alignment horizontal="center" vertical="top" wrapText="1"/>
    </xf>
    <xf numFmtId="0" fontId="22" fillId="4" borderId="0" xfId="50" applyFont="1" applyFill="1" applyAlignment="1">
      <alignment horizontal="center" wrapText="1"/>
    </xf>
    <xf numFmtId="0" fontId="22" fillId="4" borderId="0" xfId="50" applyFont="1" applyFill="1" applyAlignment="1">
      <alignment horizontal="center" vertical="top" wrapText="1"/>
    </xf>
    <xf numFmtId="0" fontId="16" fillId="4" borderId="0" xfId="50" applyFont="1" applyFill="1" applyAlignment="1">
      <alignment horizontal="right" vertical="top" wrapText="1"/>
    </xf>
    <xf numFmtId="0" fontId="16" fillId="4" borderId="13" xfId="50" applyFont="1" applyFill="1" applyBorder="1" applyAlignment="1">
      <alignment horizontal="center" vertical="top" wrapText="1"/>
    </xf>
    <xf numFmtId="0" fontId="16" fillId="4" borderId="0" xfId="50" applyFont="1" applyFill="1" applyAlignment="1">
      <alignment horizontal="center" vertical="center" wrapText="1"/>
    </xf>
    <xf numFmtId="0" fontId="16" fillId="4" borderId="0" xfId="50" applyFont="1" applyFill="1" applyAlignment="1">
      <alignment horizontal="right" vertical="center" wrapText="1"/>
    </xf>
    <xf numFmtId="0" fontId="18" fillId="4" borderId="0" xfId="50" applyFont="1" applyFill="1" applyAlignment="1">
      <alignment horizontal="center" wrapText="1"/>
    </xf>
    <xf numFmtId="0" fontId="23" fillId="4" borderId="0" xfId="50" applyFont="1" applyFill="1" applyAlignment="1">
      <alignment horizontal="center" wrapText="1"/>
    </xf>
    <xf numFmtId="0" fontId="24" fillId="4" borderId="11" xfId="50" applyFont="1" applyFill="1" applyBorder="1" applyAlignment="1">
      <alignment horizontal="center" wrapText="1"/>
    </xf>
    <xf numFmtId="0" fontId="23" fillId="4" borderId="0" xfId="50" applyFont="1" applyFill="1" applyAlignment="1">
      <alignment horizontal="right" wrapText="1"/>
    </xf>
    <xf numFmtId="0" fontId="21" fillId="4" borderId="0" xfId="50" applyFont="1" applyFill="1" applyAlignment="1">
      <alignment vertical="center" wrapText="1"/>
    </xf>
    <xf numFmtId="0" fontId="23" fillId="4" borderId="0" xfId="50" applyFont="1" applyFill="1" applyAlignment="1">
      <alignment horizontal="left"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Normal"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view="pageBreakPreview" zoomScaleNormal="100" zoomScaleSheetLayoutView="100" workbookViewId="0">
      <selection activeCell="I5" sqref="I5"/>
    </sheetView>
  </sheetViews>
  <sheetFormatPr defaultColWidth="6.75" defaultRowHeight="11.25" outlineLevelCol="6"/>
  <cols>
    <col min="1" max="1" width="15" style="62" customWidth="1"/>
    <col min="2" max="2" width="0.25" style="62" customWidth="1"/>
    <col min="3" max="3" width="17.875" style="62" customWidth="1"/>
    <col min="4" max="4" width="6.25" style="62" customWidth="1"/>
    <col min="5" max="5" width="25.375" style="62" customWidth="1"/>
    <col min="6" max="6" width="1.625" style="62" customWidth="1"/>
    <col min="7" max="7" width="20.375" style="62" customWidth="1"/>
    <col min="8" max="16384" width="6.75" style="62"/>
  </cols>
  <sheetData>
    <row r="1" ht="99" customHeight="1" spans="1:7">
      <c r="A1" s="63"/>
      <c r="B1" s="64" t="s">
        <v>0</v>
      </c>
      <c r="C1" s="64"/>
      <c r="D1" s="64"/>
      <c r="E1" s="64"/>
      <c r="F1" s="64"/>
      <c r="G1" s="65" t="s">
        <v>1</v>
      </c>
    </row>
    <row r="2" ht="60" customHeight="1" spans="1:7">
      <c r="A2" s="84" t="s">
        <v>2</v>
      </c>
      <c r="B2" s="84"/>
      <c r="C2" s="84"/>
      <c r="D2" s="84"/>
      <c r="E2" s="84"/>
      <c r="F2" s="84"/>
      <c r="G2" s="84"/>
    </row>
    <row r="3" ht="231.75" customHeight="1" spans="1:7">
      <c r="A3" s="71"/>
      <c r="B3" s="71"/>
      <c r="C3" s="85" t="s">
        <v>3</v>
      </c>
      <c r="D3" s="86"/>
      <c r="E3" s="86"/>
      <c r="F3" s="71"/>
      <c r="G3" s="71"/>
    </row>
    <row r="4" ht="35.25" customHeight="1" spans="1:7">
      <c r="A4" s="71"/>
      <c r="B4" s="71"/>
      <c r="C4" s="87"/>
      <c r="D4" s="77" t="s">
        <v>4</v>
      </c>
      <c r="E4" s="77"/>
      <c r="F4" s="71"/>
      <c r="G4" s="71"/>
    </row>
    <row r="5" ht="60.75" customHeight="1" spans="1:7">
      <c r="A5" s="71"/>
      <c r="B5" s="71"/>
      <c r="C5" s="85" t="s">
        <v>5</v>
      </c>
      <c r="D5" s="86"/>
      <c r="E5" s="86"/>
      <c r="F5" s="71"/>
      <c r="G5" s="71"/>
    </row>
    <row r="6" ht="36" customHeight="1" spans="1:7">
      <c r="A6" s="71"/>
      <c r="B6" s="71"/>
      <c r="C6" s="82"/>
      <c r="D6" s="77" t="s">
        <v>4</v>
      </c>
      <c r="E6" s="77"/>
      <c r="F6" s="82"/>
      <c r="G6" s="82"/>
    </row>
    <row r="7" ht="69.75" customHeight="1" spans="1:7">
      <c r="A7" s="71"/>
      <c r="B7" s="71"/>
      <c r="C7" s="88"/>
      <c r="D7" s="89" t="s">
        <v>6</v>
      </c>
      <c r="E7" s="89"/>
      <c r="F7" s="71"/>
      <c r="G7" s="71"/>
    </row>
    <row r="8" ht="21" customHeight="1" spans="1:7">
      <c r="A8" s="71"/>
      <c r="B8" s="71"/>
      <c r="C8" s="88"/>
      <c r="D8" s="89"/>
      <c r="E8" s="89"/>
      <c r="F8" s="80"/>
      <c r="G8" s="80"/>
    </row>
    <row r="9" ht="18" customHeight="1" spans="1:7">
      <c r="A9" s="63"/>
      <c r="B9" s="82"/>
      <c r="C9" s="82"/>
      <c r="D9" s="82"/>
      <c r="E9" s="82"/>
      <c r="F9" s="82"/>
      <c r="G9" s="83" t="s">
        <v>7</v>
      </c>
    </row>
  </sheetData>
  <mergeCells count="20">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5277777777778" right="0.115277777777778"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workbookViewId="0">
      <selection activeCell="Z8" sqref="Z8"/>
    </sheetView>
  </sheetViews>
  <sheetFormatPr defaultColWidth="6.75" defaultRowHeight="11.25" outlineLevelCol="6"/>
  <cols>
    <col min="1" max="1" width="15" style="62" customWidth="1"/>
    <col min="2" max="2" width="1.75" style="62" customWidth="1"/>
    <col min="3" max="3" width="11.5" style="62" customWidth="1"/>
    <col min="4" max="4" width="13.5" style="62" customWidth="1"/>
    <col min="5" max="5" width="18.25" style="62" customWidth="1"/>
    <col min="6" max="6" width="6.375" style="62" customWidth="1"/>
    <col min="7" max="7" width="20.375" style="62" customWidth="1"/>
    <col min="8" max="16384" width="6.75" style="62"/>
  </cols>
  <sheetData>
    <row r="1" ht="125" customHeight="1" spans="1:7">
      <c r="A1" s="63"/>
      <c r="B1" s="64" t="s">
        <v>0</v>
      </c>
      <c r="C1" s="64"/>
      <c r="D1" s="64"/>
      <c r="E1" s="64"/>
      <c r="F1" s="64"/>
      <c r="G1" s="65" t="s">
        <v>1</v>
      </c>
    </row>
    <row r="2" ht="60" customHeight="1" spans="1:7">
      <c r="A2" s="66" t="s">
        <v>2</v>
      </c>
      <c r="B2" s="66"/>
      <c r="C2" s="66"/>
      <c r="D2" s="66"/>
      <c r="E2" s="66"/>
      <c r="F2" s="66"/>
      <c r="G2" s="66"/>
    </row>
    <row r="3" ht="37.5" customHeight="1" spans="1:7">
      <c r="A3" s="67" t="s">
        <v>8</v>
      </c>
      <c r="B3" s="67"/>
      <c r="C3" s="68" t="s">
        <v>9</v>
      </c>
      <c r="D3" s="69">
        <f>汇总表!C7</f>
        <v>842101</v>
      </c>
      <c r="E3" s="69"/>
      <c r="F3" s="69"/>
      <c r="G3" s="69"/>
    </row>
    <row r="4" ht="29.25" customHeight="1" spans="1:7">
      <c r="A4" s="67"/>
      <c r="B4" s="67"/>
      <c r="C4" s="68" t="s">
        <v>10</v>
      </c>
      <c r="D4" s="70">
        <f>D3</f>
        <v>842101</v>
      </c>
      <c r="E4" s="70"/>
      <c r="F4" s="70"/>
      <c r="G4" s="70"/>
    </row>
    <row r="5" ht="24" customHeight="1" spans="1:7">
      <c r="A5" s="71"/>
      <c r="B5" s="71"/>
      <c r="C5" s="71"/>
      <c r="D5" s="72"/>
      <c r="E5" s="73"/>
      <c r="F5" s="73"/>
      <c r="G5" s="73"/>
    </row>
    <row r="6" ht="71.25" customHeight="1" spans="1:7">
      <c r="A6" s="67" t="s">
        <v>3</v>
      </c>
      <c r="B6" s="67"/>
      <c r="C6" s="74"/>
      <c r="D6" s="74"/>
      <c r="E6" s="75" t="s">
        <v>5</v>
      </c>
      <c r="F6" s="74"/>
      <c r="G6" s="74"/>
    </row>
    <row r="7" ht="29.25" customHeight="1" spans="1:7">
      <c r="A7" s="76"/>
      <c r="B7" s="76"/>
      <c r="C7" s="77" t="s">
        <v>11</v>
      </c>
      <c r="D7" s="77"/>
      <c r="E7" s="78"/>
      <c r="F7" s="79" t="s">
        <v>12</v>
      </c>
      <c r="G7" s="79"/>
    </row>
    <row r="8" ht="71.25" customHeight="1" spans="1:7">
      <c r="A8" s="67" t="s">
        <v>13</v>
      </c>
      <c r="B8" s="67"/>
      <c r="C8" s="74"/>
      <c r="D8" s="74"/>
      <c r="E8" s="75" t="s">
        <v>14</v>
      </c>
      <c r="F8" s="74"/>
      <c r="G8" s="74"/>
    </row>
    <row r="9" ht="29.25" customHeight="1" spans="1:7">
      <c r="A9" s="67"/>
      <c r="B9" s="67"/>
      <c r="C9" s="77" t="s">
        <v>15</v>
      </c>
      <c r="D9" s="77"/>
      <c r="E9" s="78"/>
      <c r="F9" s="77" t="s">
        <v>15</v>
      </c>
      <c r="G9" s="77"/>
    </row>
    <row r="10" ht="71.25" customHeight="1" spans="1:7">
      <c r="A10" s="67" t="s">
        <v>16</v>
      </c>
      <c r="B10" s="67"/>
      <c r="C10" s="74"/>
      <c r="D10" s="74"/>
      <c r="E10" s="75" t="s">
        <v>17</v>
      </c>
      <c r="F10" s="74"/>
      <c r="G10" s="74"/>
    </row>
    <row r="11" ht="29.25" customHeight="1" spans="1:7">
      <c r="A11" s="75"/>
      <c r="B11" s="75"/>
      <c r="C11" s="77" t="s">
        <v>18</v>
      </c>
      <c r="D11" s="77"/>
      <c r="E11" s="80"/>
      <c r="F11" s="81" t="s">
        <v>19</v>
      </c>
      <c r="G11" s="81"/>
    </row>
    <row r="12" ht="71.25" customHeight="1" spans="1:7">
      <c r="A12" s="67" t="s">
        <v>20</v>
      </c>
      <c r="B12" s="67"/>
      <c r="C12" s="74"/>
      <c r="D12" s="74"/>
      <c r="E12" s="75" t="s">
        <v>21</v>
      </c>
      <c r="F12" s="74"/>
      <c r="G12" s="74"/>
    </row>
    <row r="13" ht="18" customHeight="1" spans="1:7">
      <c r="A13" s="63"/>
      <c r="B13" s="82"/>
      <c r="C13" s="82"/>
      <c r="D13" s="82"/>
      <c r="E13" s="82"/>
      <c r="F13" s="82"/>
      <c r="G13" s="83" t="s">
        <v>22</v>
      </c>
    </row>
  </sheetData>
  <mergeCells count="30">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5277777777778" right="0.115277777777778"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view="pageBreakPreview" zoomScaleNormal="100" zoomScaleSheetLayoutView="100" workbookViewId="0">
      <selection activeCell="C7" sqref="C7"/>
    </sheetView>
  </sheetViews>
  <sheetFormatPr defaultColWidth="18.875" defaultRowHeight="22.5" outlineLevelCol="3"/>
  <cols>
    <col min="1" max="1" width="10.75" style="43" customWidth="1"/>
    <col min="2" max="2" width="36" style="43" customWidth="1"/>
    <col min="3" max="3" width="23" style="43" customWidth="1"/>
    <col min="4" max="16384" width="18.875" style="43" customWidth="1"/>
  </cols>
  <sheetData>
    <row r="1" ht="77.25" customHeight="1" spans="1:4">
      <c r="A1" s="44" t="s">
        <v>23</v>
      </c>
      <c r="B1" s="44"/>
      <c r="C1" s="44"/>
      <c r="D1" s="44"/>
    </row>
    <row r="2" s="42" customFormat="1" ht="31" customHeight="1" spans="1:4">
      <c r="A2" s="45" t="s">
        <v>24</v>
      </c>
      <c r="B2" s="46" t="s">
        <v>25</v>
      </c>
      <c r="C2" s="46" t="s">
        <v>26</v>
      </c>
      <c r="D2" s="47" t="s">
        <v>27</v>
      </c>
    </row>
    <row r="3" s="42" customFormat="1" ht="31" customHeight="1" spans="1:4">
      <c r="A3" s="48" t="s">
        <v>28</v>
      </c>
      <c r="B3" s="49" t="s">
        <v>29</v>
      </c>
      <c r="C3" s="50"/>
      <c r="D3" s="51"/>
    </row>
    <row r="4" s="42" customFormat="1" ht="31" customHeight="1" spans="1:4">
      <c r="A4" s="52">
        <v>1</v>
      </c>
      <c r="B4" s="53" t="s">
        <v>30</v>
      </c>
      <c r="C4" s="54">
        <f>航站楼!G4</f>
        <v>376243</v>
      </c>
      <c r="D4" s="55"/>
    </row>
    <row r="5" s="42" customFormat="1" ht="31" customHeight="1" spans="1:4">
      <c r="A5" s="52">
        <v>2</v>
      </c>
      <c r="B5" s="53" t="s">
        <v>31</v>
      </c>
      <c r="C5" s="54">
        <f>航站楼!G13</f>
        <v>221670</v>
      </c>
      <c r="D5" s="55"/>
    </row>
    <row r="6" s="42" customFormat="1" ht="31" customHeight="1" spans="1:4">
      <c r="A6" s="52">
        <v>3</v>
      </c>
      <c r="B6" s="53" t="s">
        <v>32</v>
      </c>
      <c r="C6" s="54">
        <f>航站楼!G21</f>
        <v>244188</v>
      </c>
      <c r="D6" s="55"/>
    </row>
    <row r="7" s="42" customFormat="1" ht="31" customHeight="1" spans="1:4">
      <c r="A7" s="56" t="s">
        <v>33</v>
      </c>
      <c r="B7" s="57" t="s">
        <v>34</v>
      </c>
      <c r="C7" s="58">
        <f>SUM(C4:C6)</f>
        <v>842101</v>
      </c>
      <c r="D7" s="59" t="s">
        <v>35</v>
      </c>
    </row>
    <row r="8" ht="94" customHeight="1" spans="1:4">
      <c r="A8" s="60" t="s">
        <v>36</v>
      </c>
      <c r="B8" s="60"/>
      <c r="C8" s="60"/>
      <c r="D8" s="60"/>
    </row>
    <row r="9" ht="26" customHeight="1" spans="2:4">
      <c r="B9" s="61"/>
      <c r="C9" s="61"/>
      <c r="D9" s="61"/>
    </row>
  </sheetData>
  <mergeCells count="2">
    <mergeCell ref="A1:D1"/>
    <mergeCell ref="A8:D8"/>
  </mergeCells>
  <printOptions horizontalCentered="1"/>
  <pageMargins left="0.700694444444445" right="0.700694444444445" top="0.751388888888889" bottom="0.751388888888889" header="0.297916666666667" footer="0.297916666666667"/>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1"/>
  <sheetViews>
    <sheetView tabSelected="1" view="pageBreakPreview" zoomScale="85" zoomScaleNormal="100" zoomScaleSheetLayoutView="85" topLeftCell="A7" workbookViewId="0">
      <selection activeCell="A8" sqref="$A8:$XFD9"/>
    </sheetView>
  </sheetViews>
  <sheetFormatPr defaultColWidth="9.875" defaultRowHeight="13.5"/>
  <cols>
    <col min="1" max="1" width="4.625" style="2" customWidth="1"/>
    <col min="2" max="2" width="16.625" style="2" customWidth="1"/>
    <col min="3" max="3" width="28.625" style="2" customWidth="1"/>
    <col min="4" max="4" width="4.625" style="2" customWidth="1"/>
    <col min="5" max="5" width="5.625" style="2" customWidth="1"/>
    <col min="6" max="6" width="10.625" style="3" customWidth="1"/>
    <col min="7" max="7" width="12.625" style="2" customWidth="1"/>
    <col min="8" max="8" width="10.625" style="2" customWidth="1"/>
    <col min="9" max="9" width="9.875" style="2" customWidth="1"/>
    <col min="10" max="10" width="18.375" style="2" customWidth="1"/>
    <col min="11" max="16381" width="9.875" style="2" customWidth="1"/>
    <col min="16382" max="16384" width="9.875" style="2"/>
  </cols>
  <sheetData>
    <row r="1" ht="40" customHeight="1" spans="1:8">
      <c r="A1" s="4" t="s">
        <v>37</v>
      </c>
      <c r="B1" s="4"/>
      <c r="C1" s="4"/>
      <c r="D1" s="4"/>
      <c r="E1" s="4"/>
      <c r="F1" s="5"/>
      <c r="G1" s="4"/>
      <c r="H1" s="4"/>
    </row>
    <row r="2" s="1" customFormat="1" ht="30" customHeight="1" spans="1:8">
      <c r="A2" s="6" t="s">
        <v>38</v>
      </c>
      <c r="B2" s="7"/>
      <c r="C2" s="6"/>
      <c r="D2" s="8"/>
      <c r="E2" s="8"/>
      <c r="F2" s="9"/>
      <c r="G2" s="8"/>
      <c r="H2" s="8"/>
    </row>
    <row r="3" s="1" customFormat="1" ht="30" customHeight="1" spans="1:8">
      <c r="A3" s="10" t="s">
        <v>24</v>
      </c>
      <c r="B3" s="11" t="s">
        <v>39</v>
      </c>
      <c r="C3" s="11" t="s">
        <v>40</v>
      </c>
      <c r="D3" s="11" t="s">
        <v>41</v>
      </c>
      <c r="E3" s="11" t="s">
        <v>42</v>
      </c>
      <c r="F3" s="12" t="s">
        <v>43</v>
      </c>
      <c r="G3" s="11" t="s">
        <v>44</v>
      </c>
      <c r="H3" s="13" t="s">
        <v>27</v>
      </c>
    </row>
    <row r="4" s="1" customFormat="1" ht="30" customHeight="1" spans="1:8">
      <c r="A4" s="14" t="s">
        <v>28</v>
      </c>
      <c r="B4" s="15" t="s">
        <v>45</v>
      </c>
      <c r="C4" s="16"/>
      <c r="D4" s="17"/>
      <c r="E4" s="17"/>
      <c r="F4" s="18"/>
      <c r="G4" s="18">
        <f>SUM(G5:G12)</f>
        <v>376243</v>
      </c>
      <c r="H4" s="19"/>
    </row>
    <row r="5" s="1" customFormat="1" ht="150" customHeight="1" outlineLevel="1" spans="1:8">
      <c r="A5" s="20">
        <f t="shared" ref="A5:A13" si="0">ROW()-4</f>
        <v>1</v>
      </c>
      <c r="B5" s="21" t="s">
        <v>46</v>
      </c>
      <c r="C5" s="22" t="s">
        <v>47</v>
      </c>
      <c r="D5" s="21" t="s">
        <v>48</v>
      </c>
      <c r="E5" s="21">
        <v>16</v>
      </c>
      <c r="F5" s="23">
        <v>2000</v>
      </c>
      <c r="G5" s="24">
        <f t="shared" ref="G5:G12" si="1">E5*F5</f>
        <v>32000</v>
      </c>
      <c r="H5" s="25"/>
    </row>
    <row r="6" s="1" customFormat="1" ht="150" customHeight="1" outlineLevel="1" spans="1:8">
      <c r="A6" s="20">
        <f t="shared" si="0"/>
        <v>2</v>
      </c>
      <c r="B6" s="21" t="s">
        <v>49</v>
      </c>
      <c r="C6" s="22" t="s">
        <v>50</v>
      </c>
      <c r="D6" s="21" t="s">
        <v>48</v>
      </c>
      <c r="E6" s="21">
        <v>16</v>
      </c>
      <c r="F6" s="23">
        <v>1767</v>
      </c>
      <c r="G6" s="24">
        <f t="shared" si="1"/>
        <v>28272</v>
      </c>
      <c r="H6" s="25"/>
    </row>
    <row r="7" s="1" customFormat="1" ht="150" customHeight="1" outlineLevel="1" spans="1:8">
      <c r="A7" s="20">
        <f t="shared" si="0"/>
        <v>3</v>
      </c>
      <c r="B7" s="21" t="s">
        <v>51</v>
      </c>
      <c r="C7" s="22" t="s">
        <v>52</v>
      </c>
      <c r="D7" s="21" t="s">
        <v>48</v>
      </c>
      <c r="E7" s="21">
        <v>25</v>
      </c>
      <c r="F7" s="23">
        <v>1767</v>
      </c>
      <c r="G7" s="24">
        <f t="shared" si="1"/>
        <v>44175</v>
      </c>
      <c r="H7" s="25"/>
    </row>
    <row r="8" s="1" customFormat="1" ht="160" customHeight="1" outlineLevel="1" spans="1:8">
      <c r="A8" s="20">
        <f t="shared" si="0"/>
        <v>4</v>
      </c>
      <c r="B8" s="21" t="s">
        <v>53</v>
      </c>
      <c r="C8" s="22" t="s">
        <v>54</v>
      </c>
      <c r="D8" s="21" t="s">
        <v>48</v>
      </c>
      <c r="E8" s="21">
        <v>46</v>
      </c>
      <c r="F8" s="23">
        <v>1333</v>
      </c>
      <c r="G8" s="24">
        <f t="shared" si="1"/>
        <v>61318</v>
      </c>
      <c r="H8" s="25"/>
    </row>
    <row r="9" s="1" customFormat="1" ht="160" customHeight="1" outlineLevel="1" spans="1:8">
      <c r="A9" s="20">
        <f t="shared" si="0"/>
        <v>5</v>
      </c>
      <c r="B9" s="21" t="s">
        <v>55</v>
      </c>
      <c r="C9" s="22" t="s">
        <v>56</v>
      </c>
      <c r="D9" s="21" t="s">
        <v>48</v>
      </c>
      <c r="E9" s="21">
        <v>17</v>
      </c>
      <c r="F9" s="23">
        <v>4033</v>
      </c>
      <c r="G9" s="24">
        <f t="shared" si="1"/>
        <v>68561</v>
      </c>
      <c r="H9" s="25"/>
    </row>
    <row r="10" s="1" customFormat="1" ht="160" customHeight="1" outlineLevel="1" spans="1:8">
      <c r="A10" s="20">
        <f t="shared" si="0"/>
        <v>6</v>
      </c>
      <c r="B10" s="26" t="s">
        <v>57</v>
      </c>
      <c r="C10" s="22" t="s">
        <v>58</v>
      </c>
      <c r="D10" s="21" t="s">
        <v>48</v>
      </c>
      <c r="E10" s="27">
        <v>4</v>
      </c>
      <c r="F10" s="23">
        <v>10667</v>
      </c>
      <c r="G10" s="24">
        <f t="shared" si="1"/>
        <v>42668</v>
      </c>
      <c r="H10" s="25"/>
    </row>
    <row r="11" s="1" customFormat="1" ht="160" customHeight="1" outlineLevel="1" spans="1:8">
      <c r="A11" s="20">
        <f t="shared" si="0"/>
        <v>7</v>
      </c>
      <c r="B11" s="26" t="s">
        <v>59</v>
      </c>
      <c r="C11" s="22" t="s">
        <v>60</v>
      </c>
      <c r="D11" s="21" t="s">
        <v>48</v>
      </c>
      <c r="E11" s="27">
        <v>12</v>
      </c>
      <c r="F11" s="23">
        <v>4867</v>
      </c>
      <c r="G11" s="24">
        <f t="shared" si="1"/>
        <v>58404</v>
      </c>
      <c r="H11" s="25"/>
    </row>
    <row r="12" s="1" customFormat="1" ht="160" customHeight="1" outlineLevel="1" spans="1:8">
      <c r="A12" s="20">
        <f t="shared" si="0"/>
        <v>8</v>
      </c>
      <c r="B12" s="26" t="s">
        <v>61</v>
      </c>
      <c r="C12" s="22" t="s">
        <v>62</v>
      </c>
      <c r="D12" s="21" t="s">
        <v>48</v>
      </c>
      <c r="E12" s="27">
        <v>35</v>
      </c>
      <c r="F12" s="23">
        <v>1167</v>
      </c>
      <c r="G12" s="24">
        <f t="shared" si="1"/>
        <v>40845</v>
      </c>
      <c r="H12" s="25"/>
    </row>
    <row r="13" s="1" customFormat="1" ht="30" customHeight="1" spans="1:8">
      <c r="A13" s="28" t="s">
        <v>33</v>
      </c>
      <c r="B13" s="15" t="s">
        <v>31</v>
      </c>
      <c r="C13" s="16"/>
      <c r="D13" s="17"/>
      <c r="E13" s="17"/>
      <c r="F13" s="29"/>
      <c r="G13" s="18">
        <f>SUM(G14:G20)</f>
        <v>221670</v>
      </c>
      <c r="H13" s="19"/>
    </row>
    <row r="14" s="1" customFormat="1" ht="130" customHeight="1" outlineLevel="1" spans="1:10">
      <c r="A14" s="20">
        <v>1</v>
      </c>
      <c r="B14" s="21" t="s">
        <v>63</v>
      </c>
      <c r="C14" s="22" t="s">
        <v>64</v>
      </c>
      <c r="D14" s="21" t="s">
        <v>65</v>
      </c>
      <c r="E14" s="21">
        <v>16</v>
      </c>
      <c r="F14" s="24">
        <v>1170</v>
      </c>
      <c r="G14" s="24">
        <f t="shared" ref="G14:G21" si="2">E14*F14</f>
        <v>18720</v>
      </c>
      <c r="H14" s="25"/>
      <c r="J14" s="39"/>
    </row>
    <row r="15" s="1" customFormat="1" ht="130" customHeight="1" outlineLevel="1" spans="1:10">
      <c r="A15" s="20">
        <v>2</v>
      </c>
      <c r="B15" s="21" t="s">
        <v>66</v>
      </c>
      <c r="C15" s="22" t="s">
        <v>67</v>
      </c>
      <c r="D15" s="21" t="s">
        <v>65</v>
      </c>
      <c r="E15" s="21">
        <v>16</v>
      </c>
      <c r="F15" s="24">
        <v>1170</v>
      </c>
      <c r="G15" s="24">
        <f t="shared" si="2"/>
        <v>18720</v>
      </c>
      <c r="H15" s="25"/>
      <c r="J15" s="39"/>
    </row>
    <row r="16" s="1" customFormat="1" ht="130" customHeight="1" outlineLevel="1" spans="1:10">
      <c r="A16" s="20">
        <v>3</v>
      </c>
      <c r="B16" s="21" t="s">
        <v>68</v>
      </c>
      <c r="C16" s="22" t="s">
        <v>69</v>
      </c>
      <c r="D16" s="21" t="s">
        <v>65</v>
      </c>
      <c r="E16" s="21">
        <v>25</v>
      </c>
      <c r="F16" s="24">
        <v>1530</v>
      </c>
      <c r="G16" s="24">
        <f t="shared" si="2"/>
        <v>38250</v>
      </c>
      <c r="H16" s="25"/>
      <c r="J16" s="40"/>
    </row>
    <row r="17" s="1" customFormat="1" ht="140" customHeight="1" outlineLevel="1" spans="1:10">
      <c r="A17" s="20">
        <v>4</v>
      </c>
      <c r="B17" s="21" t="s">
        <v>70</v>
      </c>
      <c r="C17" s="22" t="s">
        <v>71</v>
      </c>
      <c r="D17" s="21" t="s">
        <v>65</v>
      </c>
      <c r="E17" s="21">
        <v>46</v>
      </c>
      <c r="F17" s="24">
        <v>1530</v>
      </c>
      <c r="G17" s="24">
        <f t="shared" si="2"/>
        <v>70380</v>
      </c>
      <c r="H17" s="25"/>
      <c r="J17" s="40"/>
    </row>
    <row r="18" s="1" customFormat="1" ht="130" customHeight="1" outlineLevel="1" spans="1:10">
      <c r="A18" s="20">
        <v>5</v>
      </c>
      <c r="B18" s="21" t="s">
        <v>72</v>
      </c>
      <c r="C18" s="22" t="s">
        <v>73</v>
      </c>
      <c r="D18" s="21" t="s">
        <v>65</v>
      </c>
      <c r="E18" s="21">
        <v>17</v>
      </c>
      <c r="F18" s="24">
        <v>2250</v>
      </c>
      <c r="G18" s="24">
        <f t="shared" si="2"/>
        <v>38250</v>
      </c>
      <c r="H18" s="25"/>
      <c r="J18" s="40"/>
    </row>
    <row r="19" s="1" customFormat="1" ht="130" customHeight="1" outlineLevel="1" spans="1:10">
      <c r="A19" s="20">
        <v>6</v>
      </c>
      <c r="B19" s="26" t="s">
        <v>74</v>
      </c>
      <c r="C19" s="22" t="s">
        <v>75</v>
      </c>
      <c r="D19" s="21" t="s">
        <v>65</v>
      </c>
      <c r="E19" s="21">
        <v>4</v>
      </c>
      <c r="F19" s="24">
        <v>2250</v>
      </c>
      <c r="G19" s="24">
        <f t="shared" si="2"/>
        <v>9000</v>
      </c>
      <c r="H19" s="25"/>
      <c r="J19" s="40"/>
    </row>
    <row r="20" s="1" customFormat="1" ht="130" customHeight="1" outlineLevel="1" spans="1:10">
      <c r="A20" s="20">
        <v>7</v>
      </c>
      <c r="B20" s="26" t="s">
        <v>76</v>
      </c>
      <c r="C20" s="22" t="s">
        <v>77</v>
      </c>
      <c r="D20" s="21" t="s">
        <v>65</v>
      </c>
      <c r="E20" s="21">
        <v>35</v>
      </c>
      <c r="F20" s="24">
        <v>810</v>
      </c>
      <c r="G20" s="24">
        <f t="shared" ref="G20:G29" si="3">E20*F20</f>
        <v>28350</v>
      </c>
      <c r="H20" s="25"/>
      <c r="J20" s="41"/>
    </row>
    <row r="21" s="1" customFormat="1" ht="30" customHeight="1" spans="1:8">
      <c r="A21" s="28" t="s">
        <v>78</v>
      </c>
      <c r="B21" s="15" t="s">
        <v>32</v>
      </c>
      <c r="C21" s="16"/>
      <c r="D21" s="17"/>
      <c r="E21" s="17"/>
      <c r="F21" s="29"/>
      <c r="G21" s="18">
        <f>SUM(G22:G29)</f>
        <v>244188</v>
      </c>
      <c r="H21" s="19"/>
    </row>
    <row r="22" s="1" customFormat="1" ht="130" customHeight="1" outlineLevel="1" spans="1:10">
      <c r="A22" s="20">
        <v>1</v>
      </c>
      <c r="B22" s="21" t="s">
        <v>63</v>
      </c>
      <c r="C22" s="22" t="s">
        <v>79</v>
      </c>
      <c r="D22" s="21" t="s">
        <v>65</v>
      </c>
      <c r="E22" s="21">
        <v>16</v>
      </c>
      <c r="F22" s="24">
        <v>864</v>
      </c>
      <c r="G22" s="24">
        <f t="shared" si="3"/>
        <v>13824</v>
      </c>
      <c r="H22" s="25"/>
      <c r="J22" s="39"/>
    </row>
    <row r="23" s="1" customFormat="1" ht="130" customHeight="1" outlineLevel="1" spans="1:10">
      <c r="A23" s="20">
        <v>2</v>
      </c>
      <c r="B23" s="21" t="s">
        <v>66</v>
      </c>
      <c r="C23" s="22" t="s">
        <v>80</v>
      </c>
      <c r="D23" s="21" t="s">
        <v>65</v>
      </c>
      <c r="E23" s="21">
        <v>16</v>
      </c>
      <c r="F23" s="24">
        <v>864</v>
      </c>
      <c r="G23" s="24">
        <f t="shared" si="3"/>
        <v>13824</v>
      </c>
      <c r="H23" s="25"/>
      <c r="J23" s="39"/>
    </row>
    <row r="24" s="1" customFormat="1" ht="130" customHeight="1" outlineLevel="1" spans="1:10">
      <c r="A24" s="20">
        <v>3</v>
      </c>
      <c r="B24" s="21" t="s">
        <v>68</v>
      </c>
      <c r="C24" s="22" t="s">
        <v>81</v>
      </c>
      <c r="D24" s="21" t="s">
        <v>65</v>
      </c>
      <c r="E24" s="21">
        <v>25</v>
      </c>
      <c r="F24" s="24">
        <v>864</v>
      </c>
      <c r="G24" s="24">
        <f t="shared" si="3"/>
        <v>21600</v>
      </c>
      <c r="H24" s="25"/>
      <c r="J24" s="40"/>
    </row>
    <row r="25" s="1" customFormat="1" ht="130" customHeight="1" outlineLevel="1" spans="1:10">
      <c r="A25" s="20">
        <v>4</v>
      </c>
      <c r="B25" s="21" t="s">
        <v>70</v>
      </c>
      <c r="C25" s="22" t="s">
        <v>82</v>
      </c>
      <c r="D25" s="21" t="s">
        <v>65</v>
      </c>
      <c r="E25" s="21">
        <v>46</v>
      </c>
      <c r="F25" s="24">
        <v>1620</v>
      </c>
      <c r="G25" s="24">
        <f t="shared" si="3"/>
        <v>74520</v>
      </c>
      <c r="H25" s="25"/>
      <c r="J25" s="40"/>
    </row>
    <row r="26" s="1" customFormat="1" ht="130" customHeight="1" outlineLevel="1" spans="1:10">
      <c r="A26" s="20">
        <v>5</v>
      </c>
      <c r="B26" s="21" t="s">
        <v>72</v>
      </c>
      <c r="C26" s="22" t="s">
        <v>83</v>
      </c>
      <c r="D26" s="21" t="s">
        <v>65</v>
      </c>
      <c r="E26" s="21">
        <v>17</v>
      </c>
      <c r="F26" s="24">
        <v>2700</v>
      </c>
      <c r="G26" s="24">
        <f t="shared" si="3"/>
        <v>45900</v>
      </c>
      <c r="H26" s="25"/>
      <c r="J26" s="40"/>
    </row>
    <row r="27" s="1" customFormat="1" ht="130" customHeight="1" outlineLevel="1" spans="1:10">
      <c r="A27" s="20">
        <v>6</v>
      </c>
      <c r="B27" s="26" t="s">
        <v>74</v>
      </c>
      <c r="C27" s="22" t="s">
        <v>84</v>
      </c>
      <c r="D27" s="21" t="s">
        <v>65</v>
      </c>
      <c r="E27" s="21">
        <v>4</v>
      </c>
      <c r="F27" s="24">
        <v>2700</v>
      </c>
      <c r="G27" s="24">
        <f t="shared" si="3"/>
        <v>10800</v>
      </c>
      <c r="H27" s="25"/>
      <c r="J27" s="40"/>
    </row>
    <row r="28" s="1" customFormat="1" ht="130" customHeight="1" outlineLevel="1" spans="1:10">
      <c r="A28" s="20">
        <v>7</v>
      </c>
      <c r="B28" s="26" t="s">
        <v>85</v>
      </c>
      <c r="C28" s="22" t="s">
        <v>86</v>
      </c>
      <c r="D28" s="21" t="s">
        <v>65</v>
      </c>
      <c r="E28" s="21">
        <v>12</v>
      </c>
      <c r="F28" s="24">
        <v>2160</v>
      </c>
      <c r="G28" s="24">
        <f t="shared" si="3"/>
        <v>25920</v>
      </c>
      <c r="H28" s="25"/>
      <c r="J28" s="39"/>
    </row>
    <row r="29" s="1" customFormat="1" ht="130" customHeight="1" outlineLevel="1" spans="1:10">
      <c r="A29" s="20">
        <v>8</v>
      </c>
      <c r="B29" s="26" t="s">
        <v>76</v>
      </c>
      <c r="C29" s="22" t="s">
        <v>87</v>
      </c>
      <c r="D29" s="21" t="s">
        <v>65</v>
      </c>
      <c r="E29" s="21">
        <v>35</v>
      </c>
      <c r="F29" s="24">
        <v>1080</v>
      </c>
      <c r="G29" s="24">
        <f t="shared" si="3"/>
        <v>37800</v>
      </c>
      <c r="H29" s="25"/>
      <c r="J29" s="41"/>
    </row>
    <row r="30" s="1" customFormat="1" ht="30" customHeight="1" spans="1:8">
      <c r="A30" s="30" t="s">
        <v>88</v>
      </c>
      <c r="B30" s="31" t="s">
        <v>89</v>
      </c>
      <c r="C30" s="32"/>
      <c r="D30" s="32"/>
      <c r="E30" s="32"/>
      <c r="F30" s="33"/>
      <c r="G30" s="34">
        <f>+G4+G13+G21</f>
        <v>842101</v>
      </c>
      <c r="H30" s="35"/>
    </row>
    <row r="31" s="2" customFormat="1" ht="78" customHeight="1" spans="1:8">
      <c r="A31" s="36" t="s">
        <v>90</v>
      </c>
      <c r="B31" s="37"/>
      <c r="C31" s="37"/>
      <c r="D31" s="37"/>
      <c r="E31" s="37"/>
      <c r="F31" s="38"/>
      <c r="G31" s="37"/>
      <c r="H31" s="37"/>
    </row>
  </sheetData>
  <mergeCells count="2">
    <mergeCell ref="A1:H1"/>
    <mergeCell ref="A31:H31"/>
  </mergeCells>
  <printOptions horizontalCentered="1"/>
  <pageMargins left="0.471527777777778" right="0.471527777777778" top="0.590277777777778" bottom="0.471527777777778" header="0.297916666666667" footer="0.297916666666667"/>
  <pageSetup paperSize="9"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封-1 招标控制价封面</vt:lpstr>
      <vt:lpstr>扉-2 招标控制价扉页</vt:lpstr>
      <vt:lpstr>汇总表</vt:lpstr>
      <vt:lpstr>航站楼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2019-11-28T08:08:00Z</dcterms:created>
  <dcterms:modified xsi:type="dcterms:W3CDTF">2020-08-10T01:35:23Z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eadingLayout">
    <vt:bool>false</vt:bool>
  </property>
</Properties>
</file>